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02-GESTION DES MARCHES DES OP DAI\RENNES VEZIN - Remplacement de caillebotis et pose de métal déployé\05 - TRX\01 - Passation marché\01 - DCE\02 - Documents définitifs\01 - Pièces techniques\"/>
    </mc:Choice>
  </mc:AlternateContent>
  <xr:revisionPtr revIDLastSave="0" documentId="13_ncr:1_{3F13F1C0-D981-4C0B-8A62-B7D485AEECE2}" xr6:coauthVersionLast="47" xr6:coauthVersionMax="47" xr10:uidLastSave="{00000000-0000-0000-0000-000000000000}"/>
  <bookViews>
    <workbookView xWindow="-110" yWindow="-110" windowWidth="19420" windowHeight="10300" tabRatio="676" xr2:uid="{00000000-000D-0000-FFFF-FFFF00000000}"/>
  </bookViews>
  <sheets>
    <sheet name="DPGF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7" l="1"/>
  <c r="G66" i="7"/>
  <c r="G61" i="7"/>
  <c r="G62" i="7"/>
  <c r="G56" i="7"/>
  <c r="G55" i="7"/>
  <c r="G49" i="7"/>
  <c r="G16" i="7"/>
  <c r="G17" i="7"/>
  <c r="G18" i="7"/>
  <c r="G19" i="7"/>
  <c r="G20" i="7"/>
  <c r="G21" i="7"/>
  <c r="G24" i="7"/>
  <c r="G25" i="7"/>
  <c r="G26" i="7"/>
  <c r="G27" i="7"/>
  <c r="G28" i="7"/>
  <c r="G39" i="7"/>
  <c r="G40" i="7"/>
  <c r="G41" i="7"/>
  <c r="G42" i="7"/>
  <c r="G43" i="7"/>
  <c r="G44" i="7"/>
  <c r="G45" i="7"/>
  <c r="G31" i="7"/>
  <c r="G32" i="7"/>
  <c r="G33" i="7"/>
  <c r="G34" i="7"/>
  <c r="G36" i="7"/>
  <c r="G37" i="7"/>
  <c r="G59" i="7"/>
  <c r="G64" i="7"/>
  <c r="G52" i="7"/>
  <c r="G53" i="7"/>
  <c r="G58" i="7"/>
  <c r="G54" i="7"/>
  <c r="G51" i="7"/>
  <c r="G48" i="7"/>
  <c r="G47" i="7"/>
  <c r="G65" i="7" l="1"/>
  <c r="G60" i="7"/>
  <c r="G30" i="7"/>
  <c r="E15" i="7"/>
  <c r="G15" i="7" s="1"/>
  <c r="G11" i="7"/>
  <c r="G69" i="7"/>
  <c r="G70" i="7"/>
  <c r="G8" i="7"/>
  <c r="G10" i="7"/>
  <c r="G7" i="7"/>
  <c r="G12" i="7"/>
  <c r="G71" i="7"/>
  <c r="G68" i="7"/>
  <c r="G23" i="7"/>
  <c r="G9" i="7"/>
  <c r="G72" i="7" l="1"/>
  <c r="G73" i="7" s="1"/>
  <c r="G74" i="7" s="1"/>
</calcChain>
</file>

<file path=xl/sharedStrings.xml><?xml version="1.0" encoding="utf-8"?>
<sst xmlns="http://schemas.openxmlformats.org/spreadsheetml/2006/main" count="186" uniqueCount="60">
  <si>
    <t>DESIGNATION</t>
  </si>
  <si>
    <t>U</t>
  </si>
  <si>
    <t>PU €HT</t>
  </si>
  <si>
    <t>P total €HT</t>
  </si>
  <si>
    <t>Ens</t>
  </si>
  <si>
    <t>u</t>
  </si>
  <si>
    <t>Qté</t>
  </si>
  <si>
    <t xml:space="preserve">TOTAL €HT </t>
  </si>
  <si>
    <t>TVA</t>
  </si>
  <si>
    <t>TOTAL €TTC</t>
  </si>
  <si>
    <t>Centre Pénitentiaire de Rennes Vezin</t>
  </si>
  <si>
    <t>Remplacement de caillebotis</t>
  </si>
  <si>
    <t>MA1</t>
  </si>
  <si>
    <t>MA2</t>
  </si>
  <si>
    <t>CD</t>
  </si>
  <si>
    <t>Mise à disposition stock</t>
  </si>
  <si>
    <t>Panneau de métal déployé</t>
  </si>
  <si>
    <t>Panneau de caillebotis</t>
  </si>
  <si>
    <t>Art. CCTP</t>
  </si>
  <si>
    <t>Installations de chantier</t>
  </si>
  <si>
    <t>Prototype</t>
  </si>
  <si>
    <t>2.9</t>
  </si>
  <si>
    <t>Etat des lieux et remise en état</t>
  </si>
  <si>
    <t>Gestion des déchets</t>
  </si>
  <si>
    <t>2.6</t>
  </si>
  <si>
    <t>CADRE D'INTERVENTION</t>
  </si>
  <si>
    <t>3.6 - A</t>
  </si>
  <si>
    <t>3.6 - B</t>
  </si>
  <si>
    <t>Cadre + métal déployé</t>
  </si>
  <si>
    <t>Etudes d'exécution</t>
  </si>
  <si>
    <t>2.10</t>
  </si>
  <si>
    <t xml:space="preserve">DOE </t>
  </si>
  <si>
    <t>3.6 - C</t>
  </si>
  <si>
    <t>3.7</t>
  </si>
  <si>
    <t>Cadre seul</t>
  </si>
  <si>
    <t>2.8</t>
  </si>
  <si>
    <t>2.4</t>
  </si>
  <si>
    <t>Organisation générale, sécurité, accès, réunions</t>
  </si>
  <si>
    <t>QA</t>
  </si>
  <si>
    <t>SMPR</t>
  </si>
  <si>
    <t>QD</t>
  </si>
  <si>
    <t>QUANTITATIFS (fouruiture et pose)</t>
  </si>
  <si>
    <t>QPS</t>
  </si>
  <si>
    <t>Caillebotis cellules</t>
  </si>
  <si>
    <t>Caillebotis attente</t>
  </si>
  <si>
    <t>Caillebotis circulation</t>
  </si>
  <si>
    <t>Caillebotis activités</t>
  </si>
  <si>
    <t>Caillebotis activités et musique</t>
  </si>
  <si>
    <t>BCD</t>
  </si>
  <si>
    <t>Caillebotis culte et cours</t>
  </si>
  <si>
    <t>Caillebotis box parloirs avocats</t>
  </si>
  <si>
    <t>Cadre + métal déployé cellules</t>
  </si>
  <si>
    <t>Cadre + métal activités</t>
  </si>
  <si>
    <t>Cadre + métal attente</t>
  </si>
  <si>
    <t>Cadre + métal circulations</t>
  </si>
  <si>
    <t>Cadre + métal offices</t>
  </si>
  <si>
    <t>Cadre + métal activités et musique</t>
  </si>
  <si>
    <t>Cadre + métal déployé culte et cours</t>
  </si>
  <si>
    <t>Cadre + métal déployé box parloirs avocats</t>
  </si>
  <si>
    <t>Cadre + métal déployé circulation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</si>
</sst>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/>
    <xf numFmtId="165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164" fontId="0" fillId="0" borderId="9" xfId="0" applyNumberFormat="1" applyBorder="1"/>
    <xf numFmtId="165" fontId="4" fillId="0" borderId="9" xfId="0" applyNumberFormat="1" applyFont="1" applyBorder="1" applyAlignment="1">
      <alignment horizontal="center" vertical="center"/>
    </xf>
    <xf numFmtId="44" fontId="3" fillId="3" borderId="10" xfId="0" applyNumberFormat="1" applyFont="1" applyFill="1" applyBorder="1" applyAlignment="1">
      <alignment vertical="center"/>
    </xf>
    <xf numFmtId="44" fontId="3" fillId="3" borderId="6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0" fillId="0" borderId="7" xfId="0" applyBorder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8" xfId="0" applyFill="1" applyBorder="1" applyAlignment="1">
      <alignment horizontal="center"/>
    </xf>
    <xf numFmtId="0" fontId="0" fillId="0" borderId="8" xfId="0" applyFill="1" applyBorder="1"/>
    <xf numFmtId="0" fontId="0" fillId="4" borderId="14" xfId="0" applyFill="1" applyBorder="1" applyAlignment="1">
      <alignment horizontal="center"/>
    </xf>
    <xf numFmtId="0" fontId="0" fillId="4" borderId="14" xfId="0" applyFill="1" applyBorder="1"/>
    <xf numFmtId="0" fontId="1" fillId="4" borderId="14" xfId="0" applyFont="1" applyFill="1" applyBorder="1" applyAlignment="1">
      <alignment horizontal="center" vertical="center"/>
    </xf>
    <xf numFmtId="40" fontId="1" fillId="4" borderId="14" xfId="0" applyNumberFormat="1" applyFont="1" applyFill="1" applyBorder="1" applyAlignment="1">
      <alignment horizontal="center" vertical="center"/>
    </xf>
    <xf numFmtId="165" fontId="5" fillId="4" borderId="14" xfId="0" applyNumberFormat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8" xfId="0" applyFill="1" applyBorder="1"/>
    <xf numFmtId="0" fontId="1" fillId="5" borderId="8" xfId="0" applyFont="1" applyFill="1" applyBorder="1" applyAlignment="1">
      <alignment horizontal="center" vertical="center"/>
    </xf>
    <xf numFmtId="40" fontId="1" fillId="5" borderId="8" xfId="0" applyNumberFormat="1" applyFont="1" applyFill="1" applyBorder="1" applyAlignment="1">
      <alignment horizontal="center" vertical="center"/>
    </xf>
    <xf numFmtId="165" fontId="5" fillId="5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/>
    </xf>
    <xf numFmtId="40" fontId="7" fillId="5" borderId="8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8" xfId="0" applyFont="1" applyBorder="1"/>
    <xf numFmtId="164" fontId="6" fillId="0" borderId="8" xfId="0" applyNumberFormat="1" applyFont="1" applyBorder="1"/>
    <xf numFmtId="0" fontId="6" fillId="5" borderId="8" xfId="0" applyFont="1" applyFill="1" applyBorder="1"/>
    <xf numFmtId="0" fontId="7" fillId="5" borderId="8" xfId="0" applyFont="1" applyFill="1" applyBorder="1" applyAlignment="1">
      <alignment horizontal="center" vertical="center"/>
    </xf>
    <xf numFmtId="165" fontId="7" fillId="5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/>
    <xf numFmtId="0" fontId="6" fillId="0" borderId="7" xfId="0" applyFont="1" applyBorder="1"/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C5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EA036-4B62-460F-8CFC-9D8D77C868A5}">
  <dimension ref="B1:G74"/>
  <sheetViews>
    <sheetView tabSelected="1" topLeftCell="B1" zoomScale="115" zoomScaleNormal="115" workbookViewId="0">
      <selection activeCell="I10" sqref="I10"/>
    </sheetView>
  </sheetViews>
  <sheetFormatPr baseColWidth="10" defaultRowHeight="14.5" x14ac:dyDescent="0.35"/>
  <cols>
    <col min="2" max="2" width="12.1796875" style="14" customWidth="1"/>
    <col min="3" max="3" width="48.54296875" customWidth="1"/>
  </cols>
  <sheetData>
    <row r="1" spans="2:7" ht="15" thickBot="1" x14ac:dyDescent="0.4"/>
    <row r="2" spans="2:7" ht="21" x14ac:dyDescent="0.35">
      <c r="B2" s="42" t="s">
        <v>10</v>
      </c>
      <c r="C2" s="43"/>
      <c r="D2" s="43"/>
      <c r="E2" s="43"/>
      <c r="F2" s="43"/>
      <c r="G2" s="44"/>
    </row>
    <row r="3" spans="2:7" ht="21" x14ac:dyDescent="0.35">
      <c r="B3" s="45" t="s">
        <v>11</v>
      </c>
      <c r="C3" s="46"/>
      <c r="D3" s="46"/>
      <c r="E3" s="46"/>
      <c r="F3" s="46"/>
      <c r="G3" s="47"/>
    </row>
    <row r="4" spans="2:7" ht="15" thickBot="1" x14ac:dyDescent="0.4">
      <c r="B4" s="48"/>
      <c r="C4" s="49"/>
      <c r="D4" s="49"/>
      <c r="E4" s="49"/>
      <c r="F4" s="49"/>
      <c r="G4" s="50"/>
    </row>
    <row r="5" spans="2:7" ht="16" thickBot="1" x14ac:dyDescent="0.4">
      <c r="B5" s="11" t="s">
        <v>18</v>
      </c>
      <c r="C5" s="11" t="s">
        <v>0</v>
      </c>
      <c r="D5" s="11" t="s">
        <v>1</v>
      </c>
      <c r="E5" s="11" t="s">
        <v>6</v>
      </c>
      <c r="F5" s="11" t="s">
        <v>2</v>
      </c>
      <c r="G5" s="11" t="s">
        <v>3</v>
      </c>
    </row>
    <row r="6" spans="2:7" x14ac:dyDescent="0.35">
      <c r="B6" s="19"/>
      <c r="C6" s="20" t="s">
        <v>25</v>
      </c>
      <c r="D6" s="21"/>
      <c r="E6" s="22"/>
      <c r="F6" s="23"/>
      <c r="G6" s="23"/>
    </row>
    <row r="7" spans="2:7" x14ac:dyDescent="0.35">
      <c r="B7" s="2">
        <v>2</v>
      </c>
      <c r="C7" s="1" t="s">
        <v>37</v>
      </c>
      <c r="D7" s="2" t="s">
        <v>4</v>
      </c>
      <c r="E7" s="2">
        <v>1</v>
      </c>
      <c r="F7" s="3"/>
      <c r="G7" s="4">
        <f t="shared" ref="G7:G12" si="0">F7*E7</f>
        <v>0</v>
      </c>
    </row>
    <row r="8" spans="2:7" x14ac:dyDescent="0.35">
      <c r="B8" s="2" t="s">
        <v>36</v>
      </c>
      <c r="C8" s="1" t="s">
        <v>19</v>
      </c>
      <c r="D8" s="2" t="s">
        <v>4</v>
      </c>
      <c r="E8" s="2">
        <v>1</v>
      </c>
      <c r="F8" s="3"/>
      <c r="G8" s="4">
        <f t="shared" si="0"/>
        <v>0</v>
      </c>
    </row>
    <row r="9" spans="2:7" x14ac:dyDescent="0.35">
      <c r="B9" s="17" t="s">
        <v>24</v>
      </c>
      <c r="C9" s="18" t="s">
        <v>29</v>
      </c>
      <c r="D9" s="2" t="s">
        <v>4</v>
      </c>
      <c r="E9" s="2">
        <v>1</v>
      </c>
      <c r="F9" s="3"/>
      <c r="G9" s="4">
        <f t="shared" si="0"/>
        <v>0</v>
      </c>
    </row>
    <row r="10" spans="2:7" x14ac:dyDescent="0.35">
      <c r="B10" s="2" t="s">
        <v>35</v>
      </c>
      <c r="C10" s="1" t="s">
        <v>22</v>
      </c>
      <c r="D10" s="2" t="s">
        <v>4</v>
      </c>
      <c r="E10" s="2">
        <v>1</v>
      </c>
      <c r="F10" s="3"/>
      <c r="G10" s="4">
        <f t="shared" si="0"/>
        <v>0</v>
      </c>
    </row>
    <row r="11" spans="2:7" x14ac:dyDescent="0.35">
      <c r="B11" s="2" t="s">
        <v>21</v>
      </c>
      <c r="C11" s="1" t="s">
        <v>23</v>
      </c>
      <c r="D11" s="2" t="s">
        <v>4</v>
      </c>
      <c r="E11" s="2">
        <v>1</v>
      </c>
      <c r="F11" s="3"/>
      <c r="G11" s="4">
        <f t="shared" si="0"/>
        <v>0</v>
      </c>
    </row>
    <row r="12" spans="2:7" ht="15" thickBot="1" x14ac:dyDescent="0.4">
      <c r="B12" s="5" t="s">
        <v>30</v>
      </c>
      <c r="C12" s="16" t="s">
        <v>31</v>
      </c>
      <c r="D12" s="5" t="s">
        <v>4</v>
      </c>
      <c r="E12" s="5">
        <v>1</v>
      </c>
      <c r="F12" s="6"/>
      <c r="G12" s="7">
        <f t="shared" si="0"/>
        <v>0</v>
      </c>
    </row>
    <row r="13" spans="2:7" x14ac:dyDescent="0.35">
      <c r="B13" s="19"/>
      <c r="C13" s="20" t="s">
        <v>41</v>
      </c>
      <c r="D13" s="21"/>
      <c r="E13" s="22"/>
      <c r="F13" s="23"/>
      <c r="G13" s="23"/>
    </row>
    <row r="14" spans="2:7" x14ac:dyDescent="0.35">
      <c r="B14" s="24"/>
      <c r="C14" s="25" t="s">
        <v>12</v>
      </c>
      <c r="D14" s="26"/>
      <c r="E14" s="27"/>
      <c r="F14" s="28"/>
      <c r="G14" s="28"/>
    </row>
    <row r="15" spans="2:7" x14ac:dyDescent="0.35">
      <c r="B15" s="2" t="s">
        <v>26</v>
      </c>
      <c r="C15" s="33" t="s">
        <v>43</v>
      </c>
      <c r="D15" s="31" t="s">
        <v>5</v>
      </c>
      <c r="E15" s="29">
        <f>9+10</f>
        <v>19</v>
      </c>
      <c r="F15" s="34"/>
      <c r="G15" s="4">
        <f t="shared" ref="G15:G21" si="1">F15*E15</f>
        <v>0</v>
      </c>
    </row>
    <row r="16" spans="2:7" x14ac:dyDescent="0.35">
      <c r="B16" s="2" t="s">
        <v>26</v>
      </c>
      <c r="C16" s="33" t="s">
        <v>44</v>
      </c>
      <c r="D16" s="31" t="s">
        <v>5</v>
      </c>
      <c r="E16" s="29">
        <v>1</v>
      </c>
      <c r="F16" s="34"/>
      <c r="G16" s="4">
        <f t="shared" si="1"/>
        <v>0</v>
      </c>
    </row>
    <row r="17" spans="2:7" x14ac:dyDescent="0.35">
      <c r="B17" s="2" t="s">
        <v>26</v>
      </c>
      <c r="C17" s="33" t="s">
        <v>45</v>
      </c>
      <c r="D17" s="31" t="s">
        <v>5</v>
      </c>
      <c r="E17" s="29">
        <v>7</v>
      </c>
      <c r="F17" s="34"/>
      <c r="G17" s="4">
        <f t="shared" si="1"/>
        <v>0</v>
      </c>
    </row>
    <row r="18" spans="2:7" x14ac:dyDescent="0.35">
      <c r="B18" s="2" t="s">
        <v>27</v>
      </c>
      <c r="C18" s="33" t="s">
        <v>51</v>
      </c>
      <c r="D18" s="31" t="s">
        <v>5</v>
      </c>
      <c r="E18" s="29">
        <v>110</v>
      </c>
      <c r="F18" s="34"/>
      <c r="G18" s="4">
        <f t="shared" si="1"/>
        <v>0</v>
      </c>
    </row>
    <row r="19" spans="2:7" x14ac:dyDescent="0.35">
      <c r="B19" s="2" t="s">
        <v>27</v>
      </c>
      <c r="C19" s="33" t="s">
        <v>52</v>
      </c>
      <c r="D19" s="31" t="s">
        <v>5</v>
      </c>
      <c r="E19" s="29">
        <v>15</v>
      </c>
      <c r="F19" s="34"/>
      <c r="G19" s="4">
        <f t="shared" si="1"/>
        <v>0</v>
      </c>
    </row>
    <row r="20" spans="2:7" x14ac:dyDescent="0.35">
      <c r="B20" s="2" t="s">
        <v>27</v>
      </c>
      <c r="C20" s="33" t="s">
        <v>53</v>
      </c>
      <c r="D20" s="31" t="s">
        <v>5</v>
      </c>
      <c r="E20" s="29">
        <v>1</v>
      </c>
      <c r="F20" s="34"/>
      <c r="G20" s="4">
        <f t="shared" si="1"/>
        <v>0</v>
      </c>
    </row>
    <row r="21" spans="2:7" x14ac:dyDescent="0.35">
      <c r="B21" s="2" t="s">
        <v>27</v>
      </c>
      <c r="C21" s="33" t="s">
        <v>54</v>
      </c>
      <c r="D21" s="31" t="s">
        <v>5</v>
      </c>
      <c r="E21" s="29">
        <v>7</v>
      </c>
      <c r="F21" s="34"/>
      <c r="G21" s="4">
        <f t="shared" si="1"/>
        <v>0</v>
      </c>
    </row>
    <row r="22" spans="2:7" x14ac:dyDescent="0.35">
      <c r="B22" s="24"/>
      <c r="C22" s="35" t="s">
        <v>13</v>
      </c>
      <c r="D22" s="36"/>
      <c r="E22" s="30"/>
      <c r="F22" s="37"/>
      <c r="G22" s="28"/>
    </row>
    <row r="23" spans="2:7" x14ac:dyDescent="0.35">
      <c r="B23" s="2" t="s">
        <v>26</v>
      </c>
      <c r="C23" s="33" t="s">
        <v>43</v>
      </c>
      <c r="D23" s="31" t="s">
        <v>5</v>
      </c>
      <c r="E23" s="29">
        <v>45</v>
      </c>
      <c r="F23" s="34"/>
      <c r="G23" s="4">
        <f t="shared" ref="G23:G28" si="2">F23*E23</f>
        <v>0</v>
      </c>
    </row>
    <row r="24" spans="2:7" x14ac:dyDescent="0.35">
      <c r="B24" s="2" t="s">
        <v>26</v>
      </c>
      <c r="C24" s="33" t="s">
        <v>46</v>
      </c>
      <c r="D24" s="31" t="s">
        <v>5</v>
      </c>
      <c r="E24" s="29">
        <v>16</v>
      </c>
      <c r="F24" s="34"/>
      <c r="G24" s="4">
        <f t="shared" si="2"/>
        <v>0</v>
      </c>
    </row>
    <row r="25" spans="2:7" x14ac:dyDescent="0.35">
      <c r="B25" s="2" t="s">
        <v>26</v>
      </c>
      <c r="C25" s="33" t="s">
        <v>44</v>
      </c>
      <c r="D25" s="31" t="s">
        <v>5</v>
      </c>
      <c r="E25" s="29">
        <v>1</v>
      </c>
      <c r="F25" s="34"/>
      <c r="G25" s="4">
        <f t="shared" si="2"/>
        <v>0</v>
      </c>
    </row>
    <row r="26" spans="2:7" x14ac:dyDescent="0.35">
      <c r="B26" s="2" t="s">
        <v>27</v>
      </c>
      <c r="C26" s="33" t="s">
        <v>28</v>
      </c>
      <c r="D26" s="31" t="s">
        <v>5</v>
      </c>
      <c r="E26" s="29">
        <v>96</v>
      </c>
      <c r="F26" s="34"/>
      <c r="G26" s="4">
        <f t="shared" si="2"/>
        <v>0</v>
      </c>
    </row>
    <row r="27" spans="2:7" x14ac:dyDescent="0.35">
      <c r="B27" s="2" t="s">
        <v>27</v>
      </c>
      <c r="C27" s="33" t="s">
        <v>52</v>
      </c>
      <c r="D27" s="31" t="s">
        <v>5</v>
      </c>
      <c r="E27" s="29">
        <v>16</v>
      </c>
      <c r="F27" s="34"/>
      <c r="G27" s="4">
        <f t="shared" si="2"/>
        <v>0</v>
      </c>
    </row>
    <row r="28" spans="2:7" x14ac:dyDescent="0.35">
      <c r="B28" s="2" t="s">
        <v>27</v>
      </c>
      <c r="C28" s="33" t="s">
        <v>53</v>
      </c>
      <c r="D28" s="31" t="s">
        <v>5</v>
      </c>
      <c r="E28" s="29">
        <v>1</v>
      </c>
      <c r="F28" s="34"/>
      <c r="G28" s="4">
        <f t="shared" si="2"/>
        <v>0</v>
      </c>
    </row>
    <row r="29" spans="2:7" x14ac:dyDescent="0.35">
      <c r="B29" s="24"/>
      <c r="C29" s="35" t="s">
        <v>14</v>
      </c>
      <c r="D29" s="36"/>
      <c r="E29" s="30"/>
      <c r="F29" s="37"/>
      <c r="G29" s="28"/>
    </row>
    <row r="30" spans="2:7" x14ac:dyDescent="0.35">
      <c r="B30" s="2" t="s">
        <v>26</v>
      </c>
      <c r="C30" s="33" t="s">
        <v>43</v>
      </c>
      <c r="D30" s="31" t="s">
        <v>5</v>
      </c>
      <c r="E30" s="29">
        <f>26+30+30+8</f>
        <v>94</v>
      </c>
      <c r="F30" s="34"/>
      <c r="G30" s="4">
        <f t="shared" ref="G30:G33" si="3">F30*E30</f>
        <v>0</v>
      </c>
    </row>
    <row r="31" spans="2:7" x14ac:dyDescent="0.35">
      <c r="B31" s="2" t="s">
        <v>26</v>
      </c>
      <c r="C31" s="33" t="s">
        <v>44</v>
      </c>
      <c r="D31" s="31" t="s">
        <v>5</v>
      </c>
      <c r="E31" s="29">
        <v>1</v>
      </c>
      <c r="F31" s="34"/>
      <c r="G31" s="4">
        <f t="shared" si="3"/>
        <v>0</v>
      </c>
    </row>
    <row r="32" spans="2:7" x14ac:dyDescent="0.35">
      <c r="B32" s="2" t="s">
        <v>26</v>
      </c>
      <c r="C32" s="38" t="s">
        <v>45</v>
      </c>
      <c r="D32" s="29" t="s">
        <v>5</v>
      </c>
      <c r="E32" s="29">
        <v>4</v>
      </c>
      <c r="F32" s="34"/>
      <c r="G32" s="4">
        <f t="shared" si="3"/>
        <v>0</v>
      </c>
    </row>
    <row r="33" spans="2:7" x14ac:dyDescent="0.35">
      <c r="B33" s="2" t="s">
        <v>27</v>
      </c>
      <c r="C33" s="38" t="s">
        <v>51</v>
      </c>
      <c r="D33" s="29" t="s">
        <v>5</v>
      </c>
      <c r="E33" s="29">
        <v>202</v>
      </c>
      <c r="F33" s="34"/>
      <c r="G33" s="4">
        <f t="shared" si="3"/>
        <v>0</v>
      </c>
    </row>
    <row r="34" spans="2:7" x14ac:dyDescent="0.35">
      <c r="B34" s="2" t="s">
        <v>27</v>
      </c>
      <c r="C34" s="38" t="s">
        <v>52</v>
      </c>
      <c r="D34" s="29" t="s">
        <v>5</v>
      </c>
      <c r="E34" s="29">
        <v>30</v>
      </c>
      <c r="F34" s="34"/>
      <c r="G34" s="4">
        <f>F34*E19</f>
        <v>0</v>
      </c>
    </row>
    <row r="35" spans="2:7" x14ac:dyDescent="0.35">
      <c r="B35" s="2" t="s">
        <v>27</v>
      </c>
      <c r="C35" s="38" t="s">
        <v>55</v>
      </c>
      <c r="D35" s="29" t="s">
        <v>5</v>
      </c>
      <c r="E35" s="32">
        <v>7</v>
      </c>
      <c r="F35" s="34"/>
      <c r="G35" s="4"/>
    </row>
    <row r="36" spans="2:7" x14ac:dyDescent="0.35">
      <c r="B36" s="2" t="s">
        <v>27</v>
      </c>
      <c r="C36" s="38" t="s">
        <v>53</v>
      </c>
      <c r="D36" s="29" t="s">
        <v>5</v>
      </c>
      <c r="E36" s="32">
        <v>1</v>
      </c>
      <c r="F36" s="34"/>
      <c r="G36" s="4">
        <f>F36*E20</f>
        <v>0</v>
      </c>
    </row>
    <row r="37" spans="2:7" x14ac:dyDescent="0.35">
      <c r="B37" s="2" t="s">
        <v>27</v>
      </c>
      <c r="C37" s="38" t="s">
        <v>54</v>
      </c>
      <c r="D37" s="29" t="s">
        <v>5</v>
      </c>
      <c r="E37" s="32">
        <v>4</v>
      </c>
      <c r="F37" s="34"/>
      <c r="G37" s="4">
        <f>F37*E21</f>
        <v>0</v>
      </c>
    </row>
    <row r="38" spans="2:7" x14ac:dyDescent="0.35">
      <c r="B38" s="24"/>
      <c r="C38" s="35" t="s">
        <v>42</v>
      </c>
      <c r="D38" s="36"/>
      <c r="E38" s="30"/>
      <c r="F38" s="37"/>
      <c r="G38" s="28"/>
    </row>
    <row r="39" spans="2:7" x14ac:dyDescent="0.35">
      <c r="B39" s="2" t="s">
        <v>26</v>
      </c>
      <c r="C39" s="38" t="s">
        <v>46</v>
      </c>
      <c r="D39" s="31" t="s">
        <v>5</v>
      </c>
      <c r="E39" s="29">
        <v>16</v>
      </c>
      <c r="F39" s="34"/>
      <c r="G39" s="4">
        <f t="shared" ref="G39:G45" si="4">F39*E39</f>
        <v>0</v>
      </c>
    </row>
    <row r="40" spans="2:7" x14ac:dyDescent="0.35">
      <c r="B40" s="2" t="s">
        <v>26</v>
      </c>
      <c r="C40" s="38" t="s">
        <v>44</v>
      </c>
      <c r="D40" s="31" t="s">
        <v>5</v>
      </c>
      <c r="E40" s="29">
        <v>1</v>
      </c>
      <c r="F40" s="34"/>
      <c r="G40" s="4">
        <f t="shared" si="4"/>
        <v>0</v>
      </c>
    </row>
    <row r="41" spans="2:7" x14ac:dyDescent="0.35">
      <c r="B41" s="2" t="s">
        <v>26</v>
      </c>
      <c r="C41" s="38" t="s">
        <v>45</v>
      </c>
      <c r="D41" s="31" t="s">
        <v>5</v>
      </c>
      <c r="E41" s="29">
        <v>16</v>
      </c>
      <c r="F41" s="34"/>
      <c r="G41" s="4">
        <f t="shared" si="4"/>
        <v>0</v>
      </c>
    </row>
    <row r="42" spans="2:7" x14ac:dyDescent="0.35">
      <c r="B42" s="2" t="s">
        <v>27</v>
      </c>
      <c r="C42" s="38" t="s">
        <v>51</v>
      </c>
      <c r="D42" s="31" t="s">
        <v>5</v>
      </c>
      <c r="E42" s="29">
        <v>28</v>
      </c>
      <c r="F42" s="34"/>
      <c r="G42" s="4">
        <f t="shared" si="4"/>
        <v>0</v>
      </c>
    </row>
    <row r="43" spans="2:7" x14ac:dyDescent="0.35">
      <c r="B43" s="2" t="s">
        <v>27</v>
      </c>
      <c r="C43" s="38" t="s">
        <v>52</v>
      </c>
      <c r="D43" s="31" t="s">
        <v>5</v>
      </c>
      <c r="E43" s="29">
        <v>16</v>
      </c>
      <c r="F43" s="34"/>
      <c r="G43" s="4">
        <f t="shared" si="4"/>
        <v>0</v>
      </c>
    </row>
    <row r="44" spans="2:7" x14ac:dyDescent="0.35">
      <c r="B44" s="2" t="s">
        <v>27</v>
      </c>
      <c r="C44" s="38" t="s">
        <v>53</v>
      </c>
      <c r="D44" s="31" t="s">
        <v>5</v>
      </c>
      <c r="E44" s="29">
        <v>1</v>
      </c>
      <c r="F44" s="34"/>
      <c r="G44" s="4">
        <f t="shared" si="4"/>
        <v>0</v>
      </c>
    </row>
    <row r="45" spans="2:7" x14ac:dyDescent="0.35">
      <c r="B45" s="2" t="s">
        <v>27</v>
      </c>
      <c r="C45" s="38" t="s">
        <v>54</v>
      </c>
      <c r="D45" s="31" t="s">
        <v>5</v>
      </c>
      <c r="E45" s="29">
        <v>16</v>
      </c>
      <c r="F45" s="34"/>
      <c r="G45" s="4">
        <f t="shared" si="4"/>
        <v>0</v>
      </c>
    </row>
    <row r="46" spans="2:7" x14ac:dyDescent="0.35">
      <c r="B46" s="24"/>
      <c r="C46" s="35" t="s">
        <v>38</v>
      </c>
      <c r="D46" s="36"/>
      <c r="E46" s="30"/>
      <c r="F46" s="37"/>
      <c r="G46" s="28"/>
    </row>
    <row r="47" spans="2:7" x14ac:dyDescent="0.35">
      <c r="B47" s="2" t="s">
        <v>26</v>
      </c>
      <c r="C47" s="33" t="s">
        <v>47</v>
      </c>
      <c r="D47" s="31" t="s">
        <v>5</v>
      </c>
      <c r="E47" s="29">
        <v>2</v>
      </c>
      <c r="F47" s="34"/>
      <c r="G47" s="4">
        <f t="shared" ref="G47" si="5">F47*E47</f>
        <v>0</v>
      </c>
    </row>
    <row r="48" spans="2:7" x14ac:dyDescent="0.35">
      <c r="B48" s="2" t="s">
        <v>27</v>
      </c>
      <c r="C48" s="33" t="s">
        <v>51</v>
      </c>
      <c r="D48" s="31" t="s">
        <v>5</v>
      </c>
      <c r="E48" s="31">
        <v>27</v>
      </c>
      <c r="F48" s="34"/>
      <c r="G48" s="4">
        <f t="shared" ref="G48:G49" si="6">F48*E48</f>
        <v>0</v>
      </c>
    </row>
    <row r="49" spans="2:7" x14ac:dyDescent="0.35">
      <c r="B49" s="2" t="s">
        <v>27</v>
      </c>
      <c r="C49" s="38" t="s">
        <v>56</v>
      </c>
      <c r="D49" s="31" t="s">
        <v>5</v>
      </c>
      <c r="E49" s="31">
        <v>2</v>
      </c>
      <c r="F49" s="34"/>
      <c r="G49" s="4">
        <f t="shared" si="6"/>
        <v>0</v>
      </c>
    </row>
    <row r="50" spans="2:7" x14ac:dyDescent="0.35">
      <c r="B50" s="24"/>
      <c r="C50" s="35" t="s">
        <v>48</v>
      </c>
      <c r="D50" s="36"/>
      <c r="E50" s="30"/>
      <c r="F50" s="37"/>
      <c r="G50" s="28"/>
    </row>
    <row r="51" spans="2:7" x14ac:dyDescent="0.35">
      <c r="B51" s="2" t="s">
        <v>26</v>
      </c>
      <c r="C51" s="33" t="s">
        <v>49</v>
      </c>
      <c r="D51" s="31" t="s">
        <v>5</v>
      </c>
      <c r="E51" s="29">
        <v>12</v>
      </c>
      <c r="F51" s="34"/>
      <c r="G51" s="4">
        <f t="shared" ref="G51:G53" si="7">F51*E51</f>
        <v>0</v>
      </c>
    </row>
    <row r="52" spans="2:7" x14ac:dyDescent="0.35">
      <c r="B52" s="2" t="s">
        <v>26</v>
      </c>
      <c r="C52" s="38" t="s">
        <v>50</v>
      </c>
      <c r="D52" s="31" t="s">
        <v>5</v>
      </c>
      <c r="E52" s="31">
        <v>6</v>
      </c>
      <c r="F52" s="34"/>
      <c r="G52" s="4">
        <f t="shared" si="7"/>
        <v>0</v>
      </c>
    </row>
    <row r="53" spans="2:7" x14ac:dyDescent="0.35">
      <c r="B53" s="2" t="s">
        <v>26</v>
      </c>
      <c r="C53" s="38" t="s">
        <v>45</v>
      </c>
      <c r="D53" s="31" t="s">
        <v>5</v>
      </c>
      <c r="E53" s="31">
        <v>7</v>
      </c>
      <c r="F53" s="34"/>
      <c r="G53" s="4">
        <f t="shared" si="7"/>
        <v>0</v>
      </c>
    </row>
    <row r="54" spans="2:7" x14ac:dyDescent="0.35">
      <c r="B54" s="2" t="s">
        <v>27</v>
      </c>
      <c r="C54" s="38" t="s">
        <v>57</v>
      </c>
      <c r="D54" s="31" t="s">
        <v>5</v>
      </c>
      <c r="E54" s="31">
        <v>12</v>
      </c>
      <c r="F54" s="34"/>
      <c r="G54" s="4">
        <f t="shared" ref="G54:G56" si="8">F54*E54</f>
        <v>0</v>
      </c>
    </row>
    <row r="55" spans="2:7" x14ac:dyDescent="0.35">
      <c r="B55" s="2" t="s">
        <v>27</v>
      </c>
      <c r="C55" s="38" t="s">
        <v>58</v>
      </c>
      <c r="D55" s="31" t="s">
        <v>5</v>
      </c>
      <c r="E55" s="31">
        <v>6</v>
      </c>
      <c r="F55" s="34"/>
      <c r="G55" s="4">
        <f t="shared" si="8"/>
        <v>0</v>
      </c>
    </row>
    <row r="56" spans="2:7" x14ac:dyDescent="0.35">
      <c r="B56" s="2" t="s">
        <v>27</v>
      </c>
      <c r="C56" s="38" t="s">
        <v>59</v>
      </c>
      <c r="D56" s="31" t="s">
        <v>5</v>
      </c>
      <c r="E56" s="31">
        <v>7</v>
      </c>
      <c r="F56" s="34"/>
      <c r="G56" s="4">
        <f t="shared" si="8"/>
        <v>0</v>
      </c>
    </row>
    <row r="57" spans="2:7" x14ac:dyDescent="0.35">
      <c r="B57" s="24"/>
      <c r="C57" s="35" t="s">
        <v>39</v>
      </c>
      <c r="D57" s="36"/>
      <c r="E57" s="30"/>
      <c r="F57" s="37"/>
      <c r="G57" s="28"/>
    </row>
    <row r="58" spans="2:7" x14ac:dyDescent="0.35">
      <c r="B58" s="2" t="s">
        <v>26</v>
      </c>
      <c r="C58" s="33" t="s">
        <v>46</v>
      </c>
      <c r="D58" s="31" t="s">
        <v>5</v>
      </c>
      <c r="E58" s="29">
        <v>1</v>
      </c>
      <c r="F58" s="34"/>
      <c r="G58" s="4">
        <f t="shared" ref="G58:G59" si="9">F58*E58</f>
        <v>0</v>
      </c>
    </row>
    <row r="59" spans="2:7" x14ac:dyDescent="0.35">
      <c r="B59" s="2" t="s">
        <v>26</v>
      </c>
      <c r="C59" s="33" t="s">
        <v>45</v>
      </c>
      <c r="D59" s="31" t="s">
        <v>5</v>
      </c>
      <c r="E59" s="31">
        <v>1</v>
      </c>
      <c r="F59" s="34"/>
      <c r="G59" s="4">
        <f t="shared" si="9"/>
        <v>0</v>
      </c>
    </row>
    <row r="60" spans="2:7" x14ac:dyDescent="0.35">
      <c r="B60" s="2" t="s">
        <v>27</v>
      </c>
      <c r="C60" s="38" t="s">
        <v>51</v>
      </c>
      <c r="D60" s="31" t="s">
        <v>5</v>
      </c>
      <c r="E60" s="31">
        <v>26</v>
      </c>
      <c r="F60" s="34"/>
      <c r="G60" s="4">
        <f t="shared" ref="G60:G62" si="10">F60*E60</f>
        <v>0</v>
      </c>
    </row>
    <row r="61" spans="2:7" x14ac:dyDescent="0.35">
      <c r="B61" s="2" t="s">
        <v>27</v>
      </c>
      <c r="C61" s="38" t="s">
        <v>52</v>
      </c>
      <c r="D61" s="31" t="s">
        <v>5</v>
      </c>
      <c r="E61" s="31">
        <v>1</v>
      </c>
      <c r="F61" s="34"/>
      <c r="G61" s="4">
        <f t="shared" si="10"/>
        <v>0</v>
      </c>
    </row>
    <row r="62" spans="2:7" x14ac:dyDescent="0.35">
      <c r="B62" s="2" t="s">
        <v>27</v>
      </c>
      <c r="C62" s="38" t="s">
        <v>54</v>
      </c>
      <c r="D62" s="31" t="s">
        <v>5</v>
      </c>
      <c r="E62" s="31">
        <v>1</v>
      </c>
      <c r="F62" s="34"/>
      <c r="G62" s="4">
        <f t="shared" si="10"/>
        <v>0</v>
      </c>
    </row>
    <row r="63" spans="2:7" x14ac:dyDescent="0.35">
      <c r="B63" s="24"/>
      <c r="C63" s="35" t="s">
        <v>40</v>
      </c>
      <c r="D63" s="36"/>
      <c r="E63" s="30"/>
      <c r="F63" s="37"/>
      <c r="G63" s="28"/>
    </row>
    <row r="64" spans="2:7" x14ac:dyDescent="0.35">
      <c r="B64" s="2" t="s">
        <v>26</v>
      </c>
      <c r="C64" s="33" t="s">
        <v>45</v>
      </c>
      <c r="D64" s="31" t="s">
        <v>5</v>
      </c>
      <c r="E64" s="31">
        <v>3</v>
      </c>
      <c r="F64" s="34"/>
      <c r="G64" s="4">
        <f t="shared" ref="G64:G65" si="11">F64*E64</f>
        <v>0</v>
      </c>
    </row>
    <row r="65" spans="2:7" x14ac:dyDescent="0.35">
      <c r="B65" s="2" t="s">
        <v>27</v>
      </c>
      <c r="C65" s="33" t="s">
        <v>51</v>
      </c>
      <c r="D65" s="31" t="s">
        <v>5</v>
      </c>
      <c r="E65" s="31">
        <v>7</v>
      </c>
      <c r="F65" s="34"/>
      <c r="G65" s="4">
        <f t="shared" si="11"/>
        <v>0</v>
      </c>
    </row>
    <row r="66" spans="2:7" x14ac:dyDescent="0.35">
      <c r="B66" s="2" t="s">
        <v>27</v>
      </c>
      <c r="C66" s="33" t="s">
        <v>59</v>
      </c>
      <c r="D66" s="31" t="s">
        <v>5</v>
      </c>
      <c r="E66" s="31">
        <v>3</v>
      </c>
      <c r="F66" s="34"/>
      <c r="G66" s="4">
        <f t="shared" ref="G66" si="12">F66*E66</f>
        <v>0</v>
      </c>
    </row>
    <row r="67" spans="2:7" x14ac:dyDescent="0.35">
      <c r="B67" s="24"/>
      <c r="C67" s="35" t="s">
        <v>15</v>
      </c>
      <c r="D67" s="36"/>
      <c r="E67" s="30"/>
      <c r="F67" s="37"/>
      <c r="G67" s="28"/>
    </row>
    <row r="68" spans="2:7" x14ac:dyDescent="0.35">
      <c r="B68" s="2" t="s">
        <v>32</v>
      </c>
      <c r="C68" s="33" t="s">
        <v>17</v>
      </c>
      <c r="D68" s="31" t="s">
        <v>5</v>
      </c>
      <c r="E68" s="31">
        <v>5</v>
      </c>
      <c r="F68" s="34"/>
      <c r="G68" s="4">
        <f t="shared" ref="G68:G70" si="13">F68*E68</f>
        <v>0</v>
      </c>
    </row>
    <row r="69" spans="2:7" x14ac:dyDescent="0.35">
      <c r="B69" s="2" t="s">
        <v>32</v>
      </c>
      <c r="C69" s="39" t="s">
        <v>34</v>
      </c>
      <c r="D69" s="31" t="s">
        <v>5</v>
      </c>
      <c r="E69" s="31">
        <v>5</v>
      </c>
      <c r="F69" s="34"/>
      <c r="G69" s="4">
        <f t="shared" si="13"/>
        <v>0</v>
      </c>
    </row>
    <row r="70" spans="2:7" x14ac:dyDescent="0.35">
      <c r="B70" s="2" t="s">
        <v>32</v>
      </c>
      <c r="C70" s="39" t="s">
        <v>16</v>
      </c>
      <c r="D70" s="31" t="s">
        <v>5</v>
      </c>
      <c r="E70" s="31">
        <v>5</v>
      </c>
      <c r="F70" s="34"/>
      <c r="G70" s="4">
        <f t="shared" si="13"/>
        <v>0</v>
      </c>
    </row>
    <row r="71" spans="2:7" ht="15" thickBot="1" x14ac:dyDescent="0.4">
      <c r="B71" s="15" t="s">
        <v>33</v>
      </c>
      <c r="C71" s="13" t="s">
        <v>20</v>
      </c>
      <c r="D71" s="2" t="s">
        <v>4</v>
      </c>
      <c r="E71" s="31">
        <v>1</v>
      </c>
      <c r="F71" s="3"/>
      <c r="G71" s="4">
        <f t="shared" ref="G71" si="14">F71*E71</f>
        <v>0</v>
      </c>
    </row>
    <row r="72" spans="2:7" ht="16" thickBot="1" x14ac:dyDescent="0.4">
      <c r="B72" s="12"/>
      <c r="C72" s="10"/>
      <c r="D72" s="41" t="s">
        <v>7</v>
      </c>
      <c r="E72" s="41"/>
      <c r="F72" s="41"/>
      <c r="G72" s="9">
        <f>SUM(G6:G68)</f>
        <v>0</v>
      </c>
    </row>
    <row r="73" spans="2:7" ht="16" thickBot="1" x14ac:dyDescent="0.4">
      <c r="D73" s="40" t="s">
        <v>8</v>
      </c>
      <c r="E73" s="41"/>
      <c r="F73" s="41"/>
      <c r="G73" s="8">
        <f>G72*0.2</f>
        <v>0</v>
      </c>
    </row>
    <row r="74" spans="2:7" ht="16" thickBot="1" x14ac:dyDescent="0.4">
      <c r="D74" s="40" t="s">
        <v>9</v>
      </c>
      <c r="E74" s="41"/>
      <c r="F74" s="41"/>
      <c r="G74" s="8">
        <f>G72+G73</f>
        <v>0</v>
      </c>
    </row>
  </sheetData>
  <mergeCells count="6">
    <mergeCell ref="D74:F74"/>
    <mergeCell ref="B2:G2"/>
    <mergeCell ref="B3:G3"/>
    <mergeCell ref="B4:G4"/>
    <mergeCell ref="D72:F72"/>
    <mergeCell ref="D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MOE4</dc:creator>
  <cp:lastModifiedBy>ALLAIRE Stephanie</cp:lastModifiedBy>
  <cp:lastPrinted>2025-04-22T19:39:17Z</cp:lastPrinted>
  <dcterms:created xsi:type="dcterms:W3CDTF">2015-06-05T18:19:34Z</dcterms:created>
  <dcterms:modified xsi:type="dcterms:W3CDTF">2026-03-13T07:01:44Z</dcterms:modified>
</cp:coreProperties>
</file>